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6" windowHeight="10152" tabRatio="500"/>
  </bookViews>
  <sheets>
    <sheet name="Обоснование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Обоснование!$A$17:$AD$24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Обоснование!$A$1:$AE$41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18" i="1" l="1"/>
  <c r="AA18" i="1" l="1"/>
  <c r="AB18" i="1"/>
  <c r="AC18" i="1" s="1"/>
  <c r="AD18" i="1" l="1"/>
  <c r="AC19" i="1"/>
</calcChain>
</file>

<file path=xl/sharedStrings.xml><?xml version="1.0" encoding="utf-8"?>
<sst xmlns="http://schemas.openxmlformats.org/spreadsheetml/2006/main" count="80" uniqueCount="77">
  <si>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</si>
  <si>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</si>
  <si>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</si>
  <si>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</si>
  <si>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</si>
  <si>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</si>
  <si>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</si>
  <si>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Наименование подгруппы</t>
  </si>
  <si>
    <t>Наименование группы</t>
  </si>
  <si>
    <t>Предмет закупки</t>
  </si>
  <si>
    <t>Место поставки, выполнения работ или оказания услуг</t>
  </si>
  <si>
    <t>г. Самара, ул. Луначарского, 56</t>
  </si>
  <si>
    <t>Указать доп.затраты включаемые в цену договора (транспортные расходы, повышенная гарантия, обучение и т.п.)</t>
  </si>
  <si>
    <t>С учетом транспортных затрат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</si>
  <si>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</si>
  <si>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</si>
  <si>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</si>
  <si>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</si>
  <si>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</si>
  <si>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</si>
  <si>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</si>
  <si>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</si>
  <si>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</si>
  <si>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</si>
  <si>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</si>
  <si>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</si>
  <si>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</si>
  <si>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</si>
  <si>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</si>
  <si>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</si>
  <si>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</si>
  <si>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</si>
  <si>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</si>
  <si>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</si>
  <si>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</si>
  <si>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</si>
  <si>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</si>
  <si>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</si>
  <si>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</si>
  <si>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</si>
  <si>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</si>
  <si>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</si>
  <si>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</si>
  <si>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</si>
  <si>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</si>
  <si>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</si>
  <si>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</si>
  <si>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</si>
  <si>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</si>
  <si>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</si>
  <si>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</si>
  <si>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</si>
  <si>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</si>
  <si>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</si>
  <si>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</si>
  <si>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</si>
  <si>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</si>
  <si>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</si>
  <si>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</si>
  <si>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</si>
  <si>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шт</t>
  </si>
  <si>
    <t>Общая НМЦ договора установлена Заказчиком</t>
  </si>
  <si>
    <t>Приложения:</t>
  </si>
  <si>
    <t>Исполнитель:</t>
  </si>
  <si>
    <t>Захаров Д.В.</t>
  </si>
  <si>
    <t>дата</t>
  </si>
  <si>
    <t>должность</t>
  </si>
  <si>
    <t>подпись</t>
  </si>
  <si>
    <t>Руководитель подразделения снабжения:</t>
  </si>
  <si>
    <t>Начальник УМТС</t>
  </si>
  <si>
    <t>Аблякимов Р.Э,</t>
  </si>
  <si>
    <t>Р.Э. Аблякимов</t>
  </si>
  <si>
    <t>Примечание -  пояснение в случае отсутствия возможности использовать ценовую информацию из 3-х источников:</t>
  </si>
  <si>
    <t>Начальник ОСАиТП</t>
  </si>
  <si>
    <t>С.В. Алексеев</t>
  </si>
  <si>
    <t>Замена батарей в ИБП APC SURT6000XLI 3 шт</t>
  </si>
  <si>
    <t>Услуги по ремонту ИБП с заменой батарей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</si>
</sst>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"/>
    <numFmt numFmtId="165" formatCode="dd/mm/yy;@"/>
    <numFmt numFmtId="166" formatCode="#,##0.0000"/>
    <numFmt numFmtId="167" formatCode="_-* #,##0.00_р_._-;\-* #,##0.00_р_._-;_-* \-??_р_._-;_-@_-"/>
    <numFmt numFmtId="168" formatCode="#,##0.00_ ;\-#,##0.00\ "/>
  </numFmts>
  <fonts count="15" x14ac:knownFonts="1">
    <font>
      <sz val="10"/>
      <name val="Arial"/>
      <charset val="1"/>
    </font>
    <font>
      <sz val="11"/>
      <color rgb="FF000000"/>
      <name val="Calibri"/>
      <family val="2"/>
      <charset val="204"/>
    </font>
    <font>
      <sz val="10"/>
      <name val="Tahoma"/>
      <family val="2"/>
      <charset val="204"/>
    </font>
    <font>
      <sz val="8"/>
      <name val="Arial"/>
      <family val="2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993300"/>
      </left>
      <right style="thin">
        <color rgb="FF993300"/>
      </right>
      <top style="thin">
        <color rgb="FF993300"/>
      </top>
      <bottom style="thin">
        <color rgb="FF9933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7" fontId="14" fillId="0" borderId="0" applyBorder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3" fillId="0" borderId="0"/>
  </cellStyleXfs>
  <cellXfs count="61">
    <xf numFmtId="0" fontId="0" fillId="0" borderId="0" xfId="0"/>
    <xf numFmtId="0" fontId="4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3" fontId="4" fillId="0" borderId="5" xfId="6" applyNumberFormat="1" applyFont="1" applyBorder="1" applyAlignment="1">
      <alignment horizontal="center" vertical="center" wrapText="1"/>
    </xf>
    <xf numFmtId="4" fontId="13" fillId="4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center" wrapText="1"/>
    </xf>
    <xf numFmtId="168" fontId="4" fillId="4" borderId="1" xfId="1" applyNumberFormat="1" applyFont="1" applyFill="1" applyBorder="1" applyAlignment="1" applyProtection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7" fillId="0" borderId="6" xfId="0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/>
    <xf numFmtId="0" fontId="7" fillId="0" borderId="0" xfId="0" applyFont="1" applyBorder="1" applyAlignment="1">
      <alignment horizontal="right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/>
    </xf>
    <xf numFmtId="0" fontId="5" fillId="0" borderId="0" xfId="0" applyFont="1"/>
    <xf numFmtId="0" fontId="7" fillId="0" borderId="0" xfId="0" applyFont="1"/>
    <xf numFmtId="14" fontId="4" fillId="0" borderId="7" xfId="0" applyNumberFormat="1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center"/>
    </xf>
    <xf numFmtId="14" fontId="4" fillId="0" borderId="7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8" xfId="0" applyFont="1" applyBorder="1" applyAlignment="1">
      <alignment horizontal="center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Обычный_Лист1" xfId="6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758669</xdr:colOff>
      <xdr:row>15</xdr:row>
      <xdr:rowOff>266185</xdr:rowOff>
    </xdr:from>
    <xdr:to>
      <xdr:col>28</xdr:col>
      <xdr:colOff>1131795</xdr:colOff>
      <xdr:row>15</xdr:row>
      <xdr:rowOff>582706</xdr:rowOff>
    </xdr:to>
    <xdr:pic>
      <xdr:nvPicPr>
        <xdr:cNvPr id="2" name="Picture 5"/>
        <xdr:cNvPicPr/>
      </xdr:nvPicPr>
      <xdr:blipFill>
        <a:blip xmlns:r="http://schemas.openxmlformats.org/officeDocument/2006/relationships" r:embed="rId1"/>
        <a:stretch/>
      </xdr:blipFill>
      <xdr:spPr>
        <a:xfrm>
          <a:off x="15897816" y="4445979"/>
          <a:ext cx="1168744" cy="316521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27</xdr:col>
      <xdr:colOff>333995</xdr:colOff>
      <xdr:row>15</xdr:row>
      <xdr:rowOff>329334</xdr:rowOff>
    </xdr:from>
    <xdr:to>
      <xdr:col>27</xdr:col>
      <xdr:colOff>485915</xdr:colOff>
      <xdr:row>15</xdr:row>
      <xdr:rowOff>563207</xdr:rowOff>
    </xdr:to>
    <xdr:pic>
      <xdr:nvPicPr>
        <xdr:cNvPr id="3" name="Picture 6"/>
        <xdr:cNvPicPr/>
      </xdr:nvPicPr>
      <xdr:blipFill>
        <a:blip xmlns:r="http://schemas.openxmlformats.org/officeDocument/2006/relationships" r:embed="rId2"/>
        <a:stretch/>
      </xdr:blipFill>
      <xdr:spPr>
        <a:xfrm>
          <a:off x="15473142" y="4509128"/>
          <a:ext cx="151920" cy="233873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28</xdr:col>
      <xdr:colOff>70200</xdr:colOff>
      <xdr:row>18</xdr:row>
      <xdr:rowOff>15840</xdr:rowOff>
    </xdr:from>
    <xdr:to>
      <xdr:col>29</xdr:col>
      <xdr:colOff>2880</xdr:colOff>
      <xdr:row>18</xdr:row>
      <xdr:rowOff>16200</xdr:rowOff>
    </xdr:to>
    <xdr:pic>
      <xdr:nvPicPr>
        <xdr:cNvPr id="4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6889760" y="6254640"/>
          <a:ext cx="1223280" cy="360"/>
        </a:xfrm>
        <a:prstGeom prst="rect">
          <a:avLst/>
        </a:prstGeom>
        <a:ln w="9525">
          <a:noFill/>
        </a:ln>
      </xdr:spPr>
    </xdr:pic>
    <xdr:clientData/>
  </xdr:twoCellAnchor>
  <xdr:twoCellAnchor>
    <xdr:from>
      <xdr:col>28</xdr:col>
      <xdr:colOff>1804</xdr:colOff>
      <xdr:row>17</xdr:row>
      <xdr:rowOff>116923</xdr:rowOff>
    </xdr:from>
    <xdr:to>
      <xdr:col>28</xdr:col>
      <xdr:colOff>1159487</xdr:colOff>
      <xdr:row>17</xdr:row>
      <xdr:rowOff>117283</xdr:rowOff>
    </xdr:to>
    <xdr:pic>
      <xdr:nvPicPr>
        <xdr:cNvPr id="6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5051304" y="5165173"/>
          <a:ext cx="1157683" cy="360"/>
        </a:xfrm>
        <a:prstGeom prst="rect">
          <a:avLst/>
        </a:prstGeom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FD39"/>
  <sheetViews>
    <sheetView tabSelected="1" topLeftCell="J13" zoomScaleNormal="100" zoomScaleSheetLayoutView="85" zoomScalePageLayoutView="115" workbookViewId="0">
      <selection activeCell="L16" sqref="L16:N16"/>
    </sheetView>
  </sheetViews>
  <sheetFormatPr defaultColWidth="8.88671875" defaultRowHeight="13.2" x14ac:dyDescent="0.25"/>
  <cols>
    <col min="1" max="1" width="4.44140625" style="1" customWidth="1"/>
    <col min="2" max="2" width="10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4.6640625" style="1" customWidth="1"/>
    <col min="10" max="10" width="14.44140625" style="1" customWidth="1"/>
    <col min="11" max="11" width="27.5546875" style="1" customWidth="1"/>
    <col min="12" max="13" width="12.6640625" style="1" customWidth="1"/>
    <col min="14" max="14" width="13.44140625" style="1" customWidth="1"/>
    <col min="15" max="25" width="12.6640625" style="1" hidden="1" customWidth="1"/>
    <col min="26" max="26" width="7.6640625" style="1" hidden="1" customWidth="1"/>
    <col min="27" max="27" width="14.6640625" style="1" customWidth="1"/>
    <col min="28" max="28" width="12" style="1" customWidth="1"/>
    <col min="29" max="29" width="18.33203125" style="1" customWidth="1"/>
    <col min="30" max="30" width="14.33203125" style="1" customWidth="1"/>
    <col min="31" max="836" width="8.88671875" style="1"/>
  </cols>
  <sheetData>
    <row r="1" spans="1:30" ht="15.6" x14ac:dyDescent="0.25">
      <c r="V1" s="2"/>
      <c r="AA1" s="1" t="s">
        <v>0</v>
      </c>
    </row>
    <row r="2" spans="1:30" ht="15.6" x14ac:dyDescent="0.25">
      <c r="V2" s="2"/>
      <c r="AA2" s="1" t="s">
        <v>1</v>
      </c>
    </row>
    <row r="3" spans="1:30" ht="15.6" x14ac:dyDescent="0.25">
      <c r="V3" s="2"/>
      <c r="AA3" s="1" t="s">
        <v>2</v>
      </c>
    </row>
    <row r="4" spans="1:30" ht="16.5" customHeight="1" x14ac:dyDescent="0.3"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</row>
    <row r="5" spans="1:30" ht="15.75" customHeight="1" x14ac:dyDescent="0.25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30" s="5" customFormat="1" ht="19.5" customHeight="1" x14ac:dyDescent="0.25">
      <c r="C6" s="6" t="s">
        <v>4</v>
      </c>
      <c r="D6" s="48" t="s">
        <v>5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</row>
    <row r="7" spans="1:30" s="5" customFormat="1" ht="19.5" customHeight="1" x14ac:dyDescent="0.25">
      <c r="C7" s="6" t="s">
        <v>6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</row>
    <row r="8" spans="1:30" s="5" customFormat="1" ht="19.5" customHeight="1" x14ac:dyDescent="0.25">
      <c r="C8" s="6" t="s">
        <v>7</v>
      </c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</row>
    <row r="9" spans="1:30" s="5" customFormat="1" ht="19.5" customHeight="1" x14ac:dyDescent="0.25">
      <c r="C9" s="6" t="s">
        <v>8</v>
      </c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</row>
    <row r="10" spans="1:30" s="5" customFormat="1" ht="19.5" customHeight="1" x14ac:dyDescent="0.25">
      <c r="C10" s="6" t="s">
        <v>9</v>
      </c>
      <c r="D10" s="48" t="s">
        <v>76</v>
      </c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</row>
    <row r="11" spans="1:30" s="5" customFormat="1" ht="27" customHeight="1" x14ac:dyDescent="0.25">
      <c r="C11" s="6" t="s">
        <v>10</v>
      </c>
      <c r="D11" s="48" t="s">
        <v>11</v>
      </c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</row>
    <row r="12" spans="1:30" s="5" customFormat="1" ht="45.75" customHeight="1" x14ac:dyDescent="0.25">
      <c r="C12" s="6" t="s">
        <v>12</v>
      </c>
      <c r="D12" s="48" t="s">
        <v>13</v>
      </c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</row>
    <row r="13" spans="1:30" ht="16.5" customHeight="1" x14ac:dyDescent="0.25"/>
    <row r="14" spans="1:30" ht="68.25" customHeight="1" x14ac:dyDescent="0.25">
      <c r="A14" s="49" t="s">
        <v>14</v>
      </c>
      <c r="B14" s="49" t="s">
        <v>15</v>
      </c>
      <c r="C14" s="49" t="s">
        <v>16</v>
      </c>
      <c r="D14" s="49" t="s">
        <v>17</v>
      </c>
      <c r="E14" s="49" t="s">
        <v>18</v>
      </c>
      <c r="F14" s="49" t="s">
        <v>19</v>
      </c>
      <c r="G14" s="49"/>
      <c r="H14" s="49"/>
      <c r="I14" s="49"/>
      <c r="J14" s="50" t="s">
        <v>20</v>
      </c>
      <c r="K14" s="49" t="s">
        <v>21</v>
      </c>
      <c r="L14" s="51" t="s">
        <v>22</v>
      </c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2" t="s">
        <v>23</v>
      </c>
      <c r="AB14" s="53" t="s">
        <v>24</v>
      </c>
      <c r="AC14" s="49" t="s">
        <v>25</v>
      </c>
      <c r="AD14" s="54" t="s">
        <v>26</v>
      </c>
    </row>
    <row r="15" spans="1:30" ht="33.75" customHeight="1" x14ac:dyDescent="0.25">
      <c r="A15" s="49"/>
      <c r="B15" s="49"/>
      <c r="C15" s="49"/>
      <c r="D15" s="49"/>
      <c r="E15" s="49"/>
      <c r="F15" s="49" t="s">
        <v>27</v>
      </c>
      <c r="G15" s="49" t="s">
        <v>28</v>
      </c>
      <c r="H15" s="49" t="s">
        <v>29</v>
      </c>
      <c r="I15" s="49" t="s">
        <v>30</v>
      </c>
      <c r="J15" s="50"/>
      <c r="K15" s="50"/>
      <c r="L15" s="55" t="s">
        <v>31</v>
      </c>
      <c r="M15" s="55"/>
      <c r="N15" s="55"/>
      <c r="O15" s="55"/>
      <c r="P15" s="55"/>
      <c r="Q15" s="55" t="s">
        <v>32</v>
      </c>
      <c r="R15" s="55"/>
      <c r="S15" s="55"/>
      <c r="T15" s="55"/>
      <c r="U15" s="55"/>
      <c r="V15" s="49" t="s">
        <v>33</v>
      </c>
      <c r="W15" s="49"/>
      <c r="X15" s="49"/>
      <c r="Y15" s="49"/>
      <c r="Z15" s="49"/>
      <c r="AA15" s="52"/>
      <c r="AB15" s="53"/>
      <c r="AC15" s="53"/>
      <c r="AD15" s="54"/>
    </row>
    <row r="16" spans="1:30" ht="52.5" customHeight="1" x14ac:dyDescent="0.25">
      <c r="A16" s="49"/>
      <c r="B16" s="49"/>
      <c r="C16" s="49"/>
      <c r="D16" s="49"/>
      <c r="E16" s="49"/>
      <c r="F16" s="49"/>
      <c r="G16" s="49"/>
      <c r="H16" s="49"/>
      <c r="I16" s="49"/>
      <c r="J16" s="50"/>
      <c r="K16" s="50"/>
      <c r="L16" s="8"/>
      <c r="M16" s="8"/>
      <c r="N16" s="8"/>
      <c r="O16" s="8"/>
      <c r="P16" s="7" t="s">
        <v>34</v>
      </c>
      <c r="Q16" s="7" t="s">
        <v>35</v>
      </c>
      <c r="R16" s="7" t="s">
        <v>36</v>
      </c>
      <c r="S16" s="7" t="s">
        <v>37</v>
      </c>
      <c r="T16" s="7" t="s">
        <v>38</v>
      </c>
      <c r="U16" s="7" t="s">
        <v>39</v>
      </c>
      <c r="V16" s="7" t="s">
        <v>40</v>
      </c>
      <c r="W16" s="7" t="s">
        <v>41</v>
      </c>
      <c r="X16" s="7" t="s">
        <v>42</v>
      </c>
      <c r="Y16" s="7" t="s">
        <v>43</v>
      </c>
      <c r="Z16" s="7" t="s">
        <v>44</v>
      </c>
      <c r="AA16" s="52"/>
      <c r="AB16" s="53"/>
      <c r="AC16" s="53"/>
      <c r="AD16" s="54"/>
    </row>
    <row r="17" spans="1:30" s="13" customFormat="1" ht="15.75" customHeight="1" x14ac:dyDescent="0.25">
      <c r="A17" s="9">
        <v>1</v>
      </c>
      <c r="B17" s="10">
        <v>2</v>
      </c>
      <c r="C17" s="11">
        <v>3</v>
      </c>
      <c r="D17" s="10">
        <v>4</v>
      </c>
      <c r="E17" s="10">
        <v>5</v>
      </c>
      <c r="F17" s="10">
        <v>6</v>
      </c>
      <c r="G17" s="10">
        <v>7</v>
      </c>
      <c r="H17" s="10">
        <v>8</v>
      </c>
      <c r="I17" s="10">
        <v>9</v>
      </c>
      <c r="J17" s="10">
        <v>10</v>
      </c>
      <c r="K17" s="10">
        <v>11</v>
      </c>
      <c r="L17" s="9" t="s">
        <v>45</v>
      </c>
      <c r="M17" s="9" t="s">
        <v>46</v>
      </c>
      <c r="N17" s="9" t="s">
        <v>47</v>
      </c>
      <c r="O17" s="9" t="s">
        <v>48</v>
      </c>
      <c r="P17" s="9" t="s">
        <v>49</v>
      </c>
      <c r="Q17" s="9" t="s">
        <v>50</v>
      </c>
      <c r="R17" s="9" t="s">
        <v>51</v>
      </c>
      <c r="S17" s="9" t="s">
        <v>52</v>
      </c>
      <c r="T17" s="9" t="s">
        <v>53</v>
      </c>
      <c r="U17" s="9" t="s">
        <v>54</v>
      </c>
      <c r="V17" s="9" t="s">
        <v>55</v>
      </c>
      <c r="W17" s="9" t="s">
        <v>56</v>
      </c>
      <c r="X17" s="9" t="s">
        <v>57</v>
      </c>
      <c r="Y17" s="9" t="s">
        <v>58</v>
      </c>
      <c r="Z17" s="9" t="s">
        <v>59</v>
      </c>
      <c r="AA17" s="12">
        <v>13</v>
      </c>
      <c r="AB17" s="12">
        <v>14</v>
      </c>
      <c r="AC17" s="12">
        <v>15</v>
      </c>
      <c r="AD17" s="12">
        <v>16</v>
      </c>
    </row>
    <row r="18" spans="1:30" s="13" customFormat="1" ht="15.75" customHeight="1" x14ac:dyDescent="0.25">
      <c r="A18" s="14">
        <v>1</v>
      </c>
      <c r="B18" s="15"/>
      <c r="C18" s="16" t="s">
        <v>75</v>
      </c>
      <c r="D18" s="17" t="s">
        <v>60</v>
      </c>
      <c r="E18" s="18">
        <v>1</v>
      </c>
      <c r="F18" s="19"/>
      <c r="G18" s="20"/>
      <c r="H18" s="21"/>
      <c r="I18" s="21"/>
      <c r="J18" s="22">
        <v>1.0379</v>
      </c>
      <c r="K18" s="20" t="str">
        <f t="shared" ref="K18" si="0">IF(SUM(F18)=0,"",F18*J18)</f>
        <v/>
      </c>
      <c r="L18" s="23">
        <v>196385</v>
      </c>
      <c r="M18" s="23">
        <v>190260</v>
      </c>
      <c r="N18" s="23">
        <v>194050</v>
      </c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4">
        <f t="shared" ref="AA18" si="1">COUNTIF(K18:Z18,"&gt;0")</f>
        <v>3</v>
      </c>
      <c r="AB18" s="25">
        <f t="shared" ref="AB18" si="2">CEILING(SUM(K18:Z18)/COUNTIF(K18:Z18,"&gt;0"),0.01)</f>
        <v>193565</v>
      </c>
      <c r="AC18" s="25">
        <f t="shared" ref="AC18" si="3">AB18*E18</f>
        <v>193565</v>
      </c>
      <c r="AD18" s="26">
        <f t="shared" ref="AD18" si="4">STDEV(K18:Z18)/AB18*100</f>
        <v>1.596966844611829</v>
      </c>
    </row>
    <row r="19" spans="1:30" ht="24" customHeight="1" x14ac:dyDescent="0.25">
      <c r="A19" s="27"/>
      <c r="B19" s="28"/>
      <c r="C19" s="56" t="s">
        <v>61</v>
      </c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30"/>
      <c r="AC19" s="30">
        <f>SUM(AC18:AC18)</f>
        <v>193565</v>
      </c>
      <c r="AD19" s="31"/>
    </row>
    <row r="20" spans="1:30" ht="13.5" customHeight="1" x14ac:dyDescent="0.25"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3"/>
    </row>
    <row r="21" spans="1:30" s="34" customFormat="1" ht="13.5" customHeight="1" x14ac:dyDescent="0.25">
      <c r="C21" s="34" t="s">
        <v>62</v>
      </c>
    </row>
    <row r="22" spans="1:30" s="34" customFormat="1" ht="15" customHeight="1" x14ac:dyDescent="0.25">
      <c r="C22" s="35"/>
    </row>
    <row r="23" spans="1:30" s="34" customFormat="1" ht="15" customHeight="1" x14ac:dyDescent="0.25">
      <c r="C23" s="35"/>
    </row>
    <row r="24" spans="1:30" s="34" customFormat="1" ht="15" customHeight="1" x14ac:dyDescent="0.25">
      <c r="C24" s="35"/>
    </row>
    <row r="25" spans="1:30" ht="13.5" customHeight="1" x14ac:dyDescent="0.25">
      <c r="L25" s="36"/>
    </row>
    <row r="26" spans="1:30" s="37" customFormat="1" ht="13.5" customHeight="1" x14ac:dyDescent="0.3">
      <c r="C26" s="38" t="s">
        <v>63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7" customFormat="1" ht="13.5" customHeight="1" x14ac:dyDescent="0.3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7" customFormat="1" ht="13.5" customHeight="1" x14ac:dyDescent="0.3">
      <c r="C28" s="39">
        <v>45100</v>
      </c>
      <c r="D28" s="40"/>
      <c r="E28" s="40"/>
      <c r="F28" s="57" t="s">
        <v>73</v>
      </c>
      <c r="G28" s="57"/>
      <c r="H28" s="57"/>
      <c r="I28" s="57"/>
      <c r="J28" s="57"/>
      <c r="K28" s="42"/>
      <c r="L28" s="57"/>
      <c r="M28" s="57"/>
      <c r="N28" s="57"/>
      <c r="O28" s="43"/>
      <c r="P28" s="43"/>
      <c r="Q28" s="1"/>
      <c r="R28" s="1"/>
      <c r="S28" s="1"/>
      <c r="T28" s="1"/>
      <c r="U28" s="1"/>
      <c r="V28" s="39" t="s">
        <v>64</v>
      </c>
      <c r="W28" s="39"/>
      <c r="X28" s="39"/>
      <c r="Y28" s="39"/>
      <c r="Z28" s="39"/>
      <c r="AA28" s="58" t="s">
        <v>74</v>
      </c>
      <c r="AB28" s="58"/>
      <c r="AC28" s="44"/>
    </row>
    <row r="29" spans="1:30" s="37" customFormat="1" ht="13.5" customHeight="1" x14ac:dyDescent="0.3">
      <c r="C29" s="45" t="s">
        <v>65</v>
      </c>
      <c r="D29" s="40"/>
      <c r="E29" s="40"/>
      <c r="F29" s="59" t="s">
        <v>66</v>
      </c>
      <c r="G29" s="59"/>
      <c r="H29" s="59"/>
      <c r="I29" s="59"/>
      <c r="J29" s="59"/>
      <c r="K29" s="1"/>
      <c r="L29" s="60" t="s">
        <v>67</v>
      </c>
      <c r="M29" s="60"/>
      <c r="N29" s="60"/>
      <c r="O29" s="43"/>
      <c r="P29" s="43"/>
      <c r="Q29" s="1"/>
      <c r="R29" s="1"/>
      <c r="S29" s="1"/>
      <c r="T29" s="1"/>
      <c r="U29" s="1"/>
      <c r="V29" s="45"/>
      <c r="W29" s="45"/>
      <c r="X29" s="45"/>
      <c r="Y29" s="45"/>
      <c r="Z29" s="45"/>
      <c r="AA29" s="45"/>
      <c r="AB29" s="45"/>
    </row>
    <row r="30" spans="1:30" ht="13.5" customHeight="1" x14ac:dyDescent="0.25">
      <c r="C30" s="46"/>
    </row>
    <row r="31" spans="1:30" ht="13.5" customHeight="1" x14ac:dyDescent="0.25">
      <c r="C31" s="38" t="s">
        <v>68</v>
      </c>
    </row>
    <row r="32" spans="1:30" ht="13.5" customHeight="1" x14ac:dyDescent="0.25"/>
    <row r="33" spans="3:30" x14ac:dyDescent="0.25">
      <c r="C33" s="39">
        <v>45100</v>
      </c>
      <c r="D33" s="40"/>
      <c r="E33" s="40"/>
      <c r="F33" s="57" t="s">
        <v>69</v>
      </c>
      <c r="G33" s="57"/>
      <c r="H33" s="57"/>
      <c r="I33" s="57"/>
      <c r="J33" s="57"/>
      <c r="K33" s="42"/>
      <c r="L33" s="57"/>
      <c r="M33" s="57"/>
      <c r="N33" s="57"/>
      <c r="O33" s="43"/>
      <c r="P33" s="43"/>
      <c r="V33" s="39" t="s">
        <v>70</v>
      </c>
      <c r="W33" s="39"/>
      <c r="X33" s="39"/>
      <c r="Y33" s="39"/>
      <c r="Z33" s="39"/>
      <c r="AA33" s="58" t="s">
        <v>71</v>
      </c>
      <c r="AB33" s="58"/>
    </row>
    <row r="34" spans="3:30" x14ac:dyDescent="0.25">
      <c r="C34" s="45" t="s">
        <v>65</v>
      </c>
      <c r="D34" s="40"/>
      <c r="E34" s="40"/>
      <c r="F34" s="59" t="s">
        <v>66</v>
      </c>
      <c r="G34" s="59"/>
      <c r="H34" s="59"/>
      <c r="I34" s="59"/>
      <c r="J34" s="59"/>
      <c r="L34" s="60" t="s">
        <v>67</v>
      </c>
      <c r="M34" s="60"/>
      <c r="N34" s="60"/>
      <c r="O34" s="43"/>
      <c r="P34" s="43"/>
      <c r="V34" s="45"/>
      <c r="W34" s="45"/>
      <c r="X34" s="45"/>
      <c r="Y34" s="45"/>
      <c r="Z34" s="45"/>
      <c r="AA34" s="45"/>
      <c r="AB34" s="45"/>
    </row>
    <row r="37" spans="3:30" x14ac:dyDescent="0.25">
      <c r="C37" s="38" t="s">
        <v>72</v>
      </c>
    </row>
    <row r="39" spans="3:30" x14ac:dyDescent="0.25"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</row>
  </sheetData>
  <autoFilter ref="A17:AD24"/>
  <mergeCells count="39">
    <mergeCell ref="F33:J33"/>
    <mergeCell ref="L33:N33"/>
    <mergeCell ref="AA33:AB33"/>
    <mergeCell ref="F34:J34"/>
    <mergeCell ref="L34:N34"/>
    <mergeCell ref="C19:M19"/>
    <mergeCell ref="F28:J28"/>
    <mergeCell ref="L28:N28"/>
    <mergeCell ref="AA28:AB28"/>
    <mergeCell ref="F29:J29"/>
    <mergeCell ref="L29:N29"/>
    <mergeCell ref="AD14:AD16"/>
    <mergeCell ref="F15:F16"/>
    <mergeCell ref="G15:G16"/>
    <mergeCell ref="H15:H16"/>
    <mergeCell ref="I15:I16"/>
    <mergeCell ref="L15:P15"/>
    <mergeCell ref="Q15:U15"/>
    <mergeCell ref="V15:Z15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C4:AC4"/>
    <mergeCell ref="D6:AC6"/>
    <mergeCell ref="D7:AC7"/>
    <mergeCell ref="D8:AC8"/>
    <mergeCell ref="D9:AC9"/>
  </mergeCells>
  <dataValidations count="1">
    <dataValidation type="list" allowBlank="1" showInputMessage="1" showErrorMessage="1" sqref="D7:AC7">
      <formula1>подгруппа</formula1>
      <formula2>0</formula2>
    </dataValidation>
  </dataValidations>
  <pageMargins left="0.23611111111111099" right="0" top="0.39374999999999999" bottom="0.39374999999999999" header="0.511811023622047" footer="0.511811023622047"/>
  <pageSetup paperSize="8" scale="77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dc:description/>
  <cp:lastModifiedBy>Скворцова Елена Владимировна</cp:lastModifiedBy>
  <cp:revision>1</cp:revision>
  <cp:lastPrinted>2022-02-14T10:43:51Z</cp:lastPrinted>
  <dcterms:created xsi:type="dcterms:W3CDTF">1996-10-08T23:32:33Z</dcterms:created>
  <dcterms:modified xsi:type="dcterms:W3CDTF">2023-07-06T09:00:07Z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